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2\"/>
    </mc:Choice>
  </mc:AlternateContent>
  <bookViews>
    <workbookView xWindow="0" yWindow="0" windowWidth="23040" windowHeight="9150" activeTab="3"/>
  </bookViews>
  <sheets>
    <sheet name="급여관리" sheetId="1" r:id="rId1"/>
    <sheet name="부서별 직책별 급여현황" sheetId="2" r:id="rId2"/>
    <sheet name="원시데이터" sheetId="3" r:id="rId3"/>
    <sheet name="직책목록" sheetId="4" r:id="rId4"/>
  </sheets>
  <externalReferences>
    <externalReference r:id="rId5"/>
  </externalReferences>
  <definedNames>
    <definedName name="__IntlFixup" hidden="1">TRUE</definedName>
    <definedName name="_xlnm._FilterDatabase" localSheetId="0" hidden="1">급여관리!$B$3:$H$53</definedName>
    <definedName name="AccessDatabase" hidden="1">"C:\My Documents\MAUI MALL1.mdb"</definedName>
    <definedName name="ACwvu.CapersView." hidden="1">[1]MASTER!#REF!</definedName>
    <definedName name="ACwvu.Japan_Capers_Ed_Pub." hidden="1">#REF!</definedName>
    <definedName name="ACwvu.KJP_CC." hidden="1">#REF!</definedName>
    <definedName name="anscount" hidden="1">4</definedName>
    <definedName name="Cwvu.CapersView." hidden="1">[1]MASTER!#REF!</definedName>
    <definedName name="Cwvu.Japan_Capers_Ed_Pub." hidden="1">[1]MASTER!#REF!</definedName>
    <definedName name="Cwvu.KJP_CC." hidden="1">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Rwvu.CapersView." hidden="1">#REF!</definedName>
    <definedName name="Rwvu.Japan_Capers_Ed_Pub." hidden="1">#REF!</definedName>
    <definedName name="Rwvu.KJP_CC." hidden="1">#REF!</definedName>
    <definedName name="Swvu.CapersView." hidden="1">[1]MASTER!#REF!</definedName>
    <definedName name="Swvu.Japan_Capers_Ed_Pub." hidden="1">#REF!</definedName>
    <definedName name="Swvu.KJP_CC." hidden="1">#REF!</definedName>
    <definedName name="wrn.CapersPlotter." hidden="1">{#N/A,#N/A,FALSE,"DI 2 YEAR MASTER SCHEDULE"}</definedName>
    <definedName name="wrn.Edutainment._.Priority._.List." hidden="1">{#N/A,#N/A,FALSE,"DI 2 YEAR MASTER SCHEDULE"}</definedName>
    <definedName name="wrn.Japan_Capers_Ed._.Pub." hidden="1">{"Japan_Capers_Ed_Pub",#N/A,FALSE,"DI 2 YEAR MASTER SCHEDULE"}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Z_9A428CE1_B4D9_11D0_A8AA_0000C071AEE7_.wvu.Cols" hidden="1">[1]MASTER!$A$1:$Q$65536,[1]MASTER!$Y$1:$Z$65536</definedName>
    <definedName name="Z_9A428CE1_B4D9_11D0_A8AA_0000C071AEE7_.wvu.PrintArea" hidden="1">#REF!</definedName>
    <definedName name="Z_9A428CE1_B4D9_11D0_A8AA_0000C071AEE7_.wvu.Rows" hidden="1">[1]MASTER!#REF!,[1]MASTER!#REF!,[1]MASTER!#REF!,[1]MASTER!#REF!,[1]MASTER!#REF!,[1]MASTER!#REF!,[1]MASTER!#REF!,[1]MASTER!$A$98:$IV$272</definedName>
  </definedNames>
  <calcPr calcId="162913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</calcChain>
</file>

<file path=xl/sharedStrings.xml><?xml version="1.0" encoding="utf-8"?>
<sst xmlns="http://schemas.openxmlformats.org/spreadsheetml/2006/main" count="179" uniqueCount="83">
  <si>
    <t>사원 급여 명세</t>
    <phoneticPr fontId="3" type="noConversion"/>
  </si>
  <si>
    <t>사 번</t>
  </si>
  <si>
    <t>성 명</t>
  </si>
  <si>
    <t>부 서 명</t>
  </si>
  <si>
    <t>직책</t>
    <phoneticPr fontId="2" type="noConversion"/>
  </si>
  <si>
    <t>나 이</t>
  </si>
  <si>
    <t>기 본 급</t>
  </si>
  <si>
    <t>직책 수당</t>
  </si>
  <si>
    <t>인사고가</t>
  </si>
  <si>
    <t>승진대상자</t>
    <phoneticPr fontId="2" type="noConversion"/>
  </si>
  <si>
    <t>강기준</t>
    <phoneticPr fontId="2" type="noConversion"/>
  </si>
  <si>
    <t>영업팀</t>
    <phoneticPr fontId="11" type="noConversion"/>
  </si>
  <si>
    <t>팀장</t>
  </si>
  <si>
    <t>과장</t>
    <phoneticPr fontId="2" type="noConversion"/>
  </si>
  <si>
    <t>인명진</t>
    <phoneticPr fontId="2" type="noConversion"/>
  </si>
  <si>
    <t>인사팀</t>
    <phoneticPr fontId="11" type="noConversion"/>
  </si>
  <si>
    <t>부장</t>
    <phoneticPr fontId="2" type="noConversion"/>
  </si>
  <si>
    <t>박정우</t>
    <phoneticPr fontId="2" type="noConversion"/>
  </si>
  <si>
    <t>대리</t>
    <phoneticPr fontId="2" type="noConversion"/>
  </si>
  <si>
    <t>서은미</t>
    <phoneticPr fontId="2" type="noConversion"/>
  </si>
  <si>
    <t>팀장</t>
    <phoneticPr fontId="2" type="noConversion"/>
  </si>
  <si>
    <t>김진학</t>
    <phoneticPr fontId="2" type="noConversion"/>
  </si>
  <si>
    <t>서지연</t>
    <phoneticPr fontId="2" type="noConversion"/>
  </si>
  <si>
    <t>정보시스템팀</t>
    <phoneticPr fontId="11" type="noConversion"/>
  </si>
  <si>
    <t>김자연</t>
    <phoneticPr fontId="2" type="noConversion"/>
  </si>
  <si>
    <t>영업관리팀</t>
    <phoneticPr fontId="11" type="noConversion"/>
  </si>
  <si>
    <t>부장</t>
  </si>
  <si>
    <t>유동일</t>
    <phoneticPr fontId="2" type="noConversion"/>
  </si>
  <si>
    <t>김미주</t>
    <phoneticPr fontId="2" type="noConversion"/>
  </si>
  <si>
    <t>서소미</t>
    <phoneticPr fontId="2" type="noConversion"/>
  </si>
  <si>
    <t>한승우</t>
    <phoneticPr fontId="2" type="noConversion"/>
  </si>
  <si>
    <t>한승환</t>
    <phoneticPr fontId="2" type="noConversion"/>
  </si>
  <si>
    <t>김호영</t>
    <phoneticPr fontId="2" type="noConversion"/>
  </si>
  <si>
    <t>김을선</t>
    <phoneticPr fontId="2" type="noConversion"/>
  </si>
  <si>
    <t>김은미</t>
    <phoneticPr fontId="2" type="noConversion"/>
  </si>
  <si>
    <t>과장</t>
  </si>
  <si>
    <t>이찬진</t>
    <phoneticPr fontId="2" type="noConversion"/>
  </si>
  <si>
    <t>김희철</t>
    <phoneticPr fontId="11" type="noConversion"/>
  </si>
  <si>
    <t>노영미</t>
    <phoneticPr fontId="2" type="noConversion"/>
  </si>
  <si>
    <t>기획팀</t>
    <phoneticPr fontId="11" type="noConversion"/>
  </si>
  <si>
    <t>이미영</t>
    <phoneticPr fontId="2" type="noConversion"/>
  </si>
  <si>
    <t>이미연</t>
    <phoneticPr fontId="2" type="noConversion"/>
  </si>
  <si>
    <t>박기준</t>
    <phoneticPr fontId="2" type="noConversion"/>
  </si>
  <si>
    <t>이의찬</t>
    <phoneticPr fontId="2" type="noConversion"/>
  </si>
  <si>
    <t>박명환</t>
    <phoneticPr fontId="2" type="noConversion"/>
  </si>
  <si>
    <t>박용일</t>
    <phoneticPr fontId="2" type="noConversion"/>
  </si>
  <si>
    <t>서유리</t>
    <phoneticPr fontId="2" type="noConversion"/>
  </si>
  <si>
    <t>배경준</t>
    <phoneticPr fontId="2" type="noConversion"/>
  </si>
  <si>
    <t>배미연</t>
    <phoneticPr fontId="2" type="noConversion"/>
  </si>
  <si>
    <t>김정국</t>
    <phoneticPr fontId="2" type="noConversion"/>
  </si>
  <si>
    <t>배나리</t>
    <phoneticPr fontId="2" type="noConversion"/>
  </si>
  <si>
    <t>백연우</t>
    <phoneticPr fontId="2" type="noConversion"/>
  </si>
  <si>
    <t>대리</t>
  </si>
  <si>
    <t>백영우</t>
    <phoneticPr fontId="2" type="noConversion"/>
  </si>
  <si>
    <t>백민수</t>
    <phoneticPr fontId="2" type="noConversion"/>
  </si>
  <si>
    <t>김진성</t>
    <phoneticPr fontId="2" type="noConversion"/>
  </si>
  <si>
    <t>김하라</t>
    <phoneticPr fontId="2" type="noConversion"/>
  </si>
  <si>
    <t>안훈정</t>
    <phoneticPr fontId="2" type="noConversion"/>
  </si>
  <si>
    <t>임창준</t>
    <phoneticPr fontId="2" type="noConversion"/>
  </si>
  <si>
    <t>이연수</t>
    <phoneticPr fontId="2" type="noConversion"/>
  </si>
  <si>
    <t>오나리</t>
    <phoneticPr fontId="2" type="noConversion"/>
  </si>
  <si>
    <t>김나리</t>
    <phoneticPr fontId="2" type="noConversion"/>
  </si>
  <si>
    <t>윤대중</t>
    <phoneticPr fontId="2" type="noConversion"/>
  </si>
  <si>
    <t>이진영</t>
    <phoneticPr fontId="2" type="noConversion"/>
  </si>
  <si>
    <t>이호준</t>
    <phoneticPr fontId="2" type="noConversion"/>
  </si>
  <si>
    <t>박민수</t>
    <phoneticPr fontId="2" type="noConversion"/>
  </si>
  <si>
    <t>박범수</t>
    <phoneticPr fontId="2" type="noConversion"/>
  </si>
  <si>
    <t>김현성</t>
    <phoneticPr fontId="2" type="noConversion"/>
  </si>
  <si>
    <t>이희숙</t>
    <phoneticPr fontId="2" type="noConversion"/>
  </si>
  <si>
    <t>이종갑</t>
    <phoneticPr fontId="2" type="noConversion"/>
  </si>
  <si>
    <t>이홍기</t>
    <phoneticPr fontId="2" type="noConversion"/>
  </si>
  <si>
    <t>이중기</t>
    <phoneticPr fontId="2" type="noConversion"/>
  </si>
  <si>
    <t>이영윤</t>
    <phoneticPr fontId="2" type="noConversion"/>
  </si>
  <si>
    <t>행 레이블</t>
  </si>
  <si>
    <t>합계 : 기 본 급</t>
  </si>
  <si>
    <t>합계 : 직책 수당</t>
  </si>
  <si>
    <t>기획팀</t>
  </si>
  <si>
    <t>영업관리팀</t>
  </si>
  <si>
    <t>영업팀</t>
  </si>
  <si>
    <t>인사팀</t>
  </si>
  <si>
    <t>정보시스템팀</t>
  </si>
  <si>
    <t>총합계</t>
  </si>
  <si>
    <t>직책 선택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</si>
</sst>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\\#,##0;&quot;-\&quot;#,##0"/>
  </numFmts>
  <fonts count="13">
    <font>
      <sz val="11"/>
      <color theme="1"/>
      <name val="맑은 고딕"/>
      <family val="2"/>
      <charset val="129"/>
      <scheme val="minor"/>
    </font>
    <font>
      <sz val="2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20"/>
      <color theme="4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b/>
      <sz val="10"/>
      <color theme="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체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6600"/>
        <bgColor theme="4"/>
      </patternFill>
    </fill>
  </fills>
  <borders count="2">
    <border>
      <left/>
      <right/>
      <top/>
      <bottom/>
      <diagonal/>
    </border>
    <border>
      <left style="thin">
        <color rgb="FF006600"/>
      </left>
      <right style="thin">
        <color rgb="FF006600"/>
      </right>
      <top style="thin">
        <color rgb="FF006600"/>
      </top>
      <bottom style="thin">
        <color rgb="FF006600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 wrapText="1"/>
    </xf>
    <xf numFmtId="176" fontId="10" fillId="0" borderId="1" xfId="1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/>
    <xf numFmtId="0" fontId="10" fillId="0" borderId="1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12" fillId="0" borderId="0" xfId="0" applyFont="1">
      <alignment vertical="center"/>
    </xf>
    <xf numFmtId="0" fontId="0" fillId="0" borderId="0" xfId="0" pivotButton="1">
      <alignment vertical="center"/>
    </xf>
  </cellXfs>
  <cellStyles count="2">
    <cellStyle name="표준" xfId="0" builtinId="0"/>
    <cellStyle name="표준_데이터베이스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156.592611111111" createdVersion="6" refreshedVersion="6" minRefreshableVersion="3" recordCount="50">
  <cacheSource type="worksheet">
    <worksheetSource ref="B3:J53" sheet="급여관리"/>
  </cacheSource>
  <cacheFields count="9">
    <cacheField name="사 번" numFmtId="0">
      <sharedItems containsSemiMixedTypes="0" containsString="0" containsNumber="1" containsInteger="1" minValue="700111" maxValue="961888"/>
    </cacheField>
    <cacheField name="성 명" numFmtId="0">
      <sharedItems/>
    </cacheField>
    <cacheField name="부 서 명" numFmtId="0">
      <sharedItems count="5">
        <s v="영업팀"/>
        <s v="인사팀"/>
        <s v="정보시스템팀"/>
        <s v="영업관리팀"/>
        <s v="기획팀"/>
      </sharedItems>
    </cacheField>
    <cacheField name="직책" numFmtId="0">
      <sharedItems count="4">
        <s v="팀장"/>
        <s v="부장"/>
        <s v="과장"/>
        <s v="대리"/>
      </sharedItems>
    </cacheField>
    <cacheField name="나 이" numFmtId="0">
      <sharedItems containsSemiMixedTypes="0" containsString="0" containsNumber="1" containsInteger="1" minValue="29" maxValue="58"/>
    </cacheField>
    <cacheField name="기 본 급" numFmtId="176">
      <sharedItems containsSemiMixedTypes="0" containsString="0" containsNumber="1" containsInteger="1" minValue="1150000" maxValue="2900000"/>
    </cacheField>
    <cacheField name="직책 수당" numFmtId="176">
      <sharedItems containsSemiMixedTypes="0" containsString="0" containsNumber="1" containsInteger="1" minValue="0" maxValue="250000"/>
    </cacheField>
    <cacheField name="인사고가" numFmtId="0">
      <sharedItems containsSemiMixedTypes="0" containsString="0" containsNumber="1" containsInteger="1" minValue="1" maxValue="3"/>
    </cacheField>
    <cacheField name="승진대상자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n v="830004"/>
    <s v="강기혁"/>
    <x v="0"/>
    <x v="0"/>
    <n v="52"/>
    <n v="2900000"/>
    <n v="250000"/>
    <n v="2"/>
    <m/>
  </r>
  <r>
    <n v="920093"/>
    <s v="강명진"/>
    <x v="1"/>
    <x v="0"/>
    <n v="45"/>
    <n v="2350000"/>
    <n v="200000"/>
    <n v="2"/>
    <m/>
  </r>
  <r>
    <n v="960024"/>
    <s v="강정우"/>
    <x v="0"/>
    <x v="0"/>
    <n v="36"/>
    <n v="1500000"/>
    <n v="100000"/>
    <n v="2"/>
    <m/>
  </r>
  <r>
    <n v="940211"/>
    <s v="고기찬"/>
    <x v="0"/>
    <x v="0"/>
    <n v="41"/>
    <n v="1800000"/>
    <n v="150000"/>
    <n v="2"/>
    <m/>
  </r>
  <r>
    <n v="890032"/>
    <s v="고진호"/>
    <x v="0"/>
    <x v="0"/>
    <n v="48"/>
    <n v="1750000"/>
    <n v="150000"/>
    <n v="2"/>
    <m/>
  </r>
  <r>
    <n v="900098"/>
    <s v="김관욱"/>
    <x v="2"/>
    <x v="0"/>
    <n v="46"/>
    <n v="2300000"/>
    <n v="250000"/>
    <n v="2"/>
    <m/>
  </r>
  <r>
    <n v="950089"/>
    <s v="김덕훈"/>
    <x v="3"/>
    <x v="1"/>
    <n v="39"/>
    <n v="2100000"/>
    <n v="200000"/>
    <n v="2"/>
    <m/>
  </r>
  <r>
    <n v="700111"/>
    <s v="김동일"/>
    <x v="0"/>
    <x v="1"/>
    <n v="58"/>
    <n v="1400000"/>
    <n v="0"/>
    <n v="2"/>
    <m/>
  </r>
  <r>
    <n v="890086"/>
    <s v="김동현"/>
    <x v="0"/>
    <x v="1"/>
    <n v="48"/>
    <n v="1850000"/>
    <n v="150000"/>
    <n v="2"/>
    <m/>
  </r>
  <r>
    <n v="960034"/>
    <s v="김소미"/>
    <x v="3"/>
    <x v="1"/>
    <n v="33"/>
    <n v="1250000"/>
    <n v="0"/>
    <n v="3"/>
    <m/>
  </r>
  <r>
    <n v="961888"/>
    <s v="김승우"/>
    <x v="0"/>
    <x v="1"/>
    <n v="29"/>
    <n v="1350000"/>
    <n v="0"/>
    <n v="3"/>
    <m/>
  </r>
  <r>
    <n v="960027"/>
    <s v="김승한"/>
    <x v="2"/>
    <x v="1"/>
    <n v="36"/>
    <n v="1500000"/>
    <n v="100000"/>
    <n v="1"/>
    <m/>
  </r>
  <r>
    <n v="950211"/>
    <s v="김영학"/>
    <x v="0"/>
    <x v="1"/>
    <n v="38"/>
    <n v="1700000"/>
    <n v="100000"/>
    <n v="1"/>
    <m/>
  </r>
  <r>
    <n v="900018"/>
    <s v="김완선"/>
    <x v="0"/>
    <x v="1"/>
    <n v="47"/>
    <n v="1850000"/>
    <n v="150000"/>
    <n v="1"/>
    <m/>
  </r>
  <r>
    <n v="890163"/>
    <s v="김을청"/>
    <x v="2"/>
    <x v="2"/>
    <n v="47"/>
    <n v="1200000"/>
    <n v="0"/>
    <n v="1"/>
    <m/>
  </r>
  <r>
    <n v="960030"/>
    <s v="김찬진"/>
    <x v="3"/>
    <x v="2"/>
    <n v="34"/>
    <n v="1350000"/>
    <n v="0"/>
    <n v="1"/>
    <m/>
  </r>
  <r>
    <n v="770004"/>
    <s v="김희철"/>
    <x v="0"/>
    <x v="0"/>
    <n v="58"/>
    <n v="1800000"/>
    <n v="150000"/>
    <n v="3"/>
    <m/>
  </r>
  <r>
    <n v="940241"/>
    <s v="노상욱"/>
    <x v="4"/>
    <x v="0"/>
    <n v="41"/>
    <n v="1950000"/>
    <n v="200000"/>
    <n v="3"/>
    <m/>
  </r>
  <r>
    <n v="890141"/>
    <s v="노연종"/>
    <x v="0"/>
    <x v="2"/>
    <n v="47"/>
    <n v="1750000"/>
    <n v="150000"/>
    <n v="2"/>
    <m/>
  </r>
  <r>
    <n v="920075"/>
    <s v="박건호"/>
    <x v="0"/>
    <x v="2"/>
    <n v="46"/>
    <n v="1500000"/>
    <n v="100000"/>
    <n v="2"/>
    <m/>
  </r>
  <r>
    <n v="890130"/>
    <s v="박기창"/>
    <x v="0"/>
    <x v="2"/>
    <n v="48"/>
    <n v="1950000"/>
    <n v="150000"/>
    <n v="1"/>
    <m/>
  </r>
  <r>
    <n v="960028"/>
    <s v="박의득"/>
    <x v="0"/>
    <x v="2"/>
    <n v="35"/>
    <n v="1150000"/>
    <n v="0"/>
    <n v="3"/>
    <m/>
  </r>
  <r>
    <n v="940096"/>
    <s v="박인환"/>
    <x v="0"/>
    <x v="2"/>
    <n v="42"/>
    <n v="1750000"/>
    <n v="150000"/>
    <n v="1"/>
    <m/>
  </r>
  <r>
    <n v="900030"/>
    <s v="박재용"/>
    <x v="2"/>
    <x v="2"/>
    <n v="47"/>
    <n v="2400000"/>
    <n v="250000"/>
    <n v="1"/>
    <m/>
  </r>
  <r>
    <n v="960133"/>
    <s v="박풍완"/>
    <x v="4"/>
    <x v="2"/>
    <n v="31"/>
    <n v="1150000"/>
    <n v="0"/>
    <n v="2"/>
    <m/>
  </r>
  <r>
    <n v="940021"/>
    <s v="배경기"/>
    <x v="1"/>
    <x v="2"/>
    <n v="43"/>
    <n v="1650000"/>
    <n v="150000"/>
    <n v="2"/>
    <m/>
  </r>
  <r>
    <n v="950109"/>
    <s v="배대봉"/>
    <x v="0"/>
    <x v="2"/>
    <n v="39"/>
    <n v="2800000"/>
    <n v="150000"/>
    <n v="3"/>
    <m/>
  </r>
  <r>
    <n v="940278"/>
    <s v="배정국"/>
    <x v="0"/>
    <x v="2"/>
    <n v="40"/>
    <n v="2200000"/>
    <n v="150000"/>
    <n v="3"/>
    <m/>
  </r>
  <r>
    <n v="880110"/>
    <s v="배정표"/>
    <x v="0"/>
    <x v="2"/>
    <n v="49"/>
    <n v="1500000"/>
    <n v="150000"/>
    <n v="1"/>
    <m/>
  </r>
  <r>
    <n v="960006"/>
    <s v="백석표"/>
    <x v="4"/>
    <x v="3"/>
    <n v="37"/>
    <n v="1800000"/>
    <n v="100000"/>
    <n v="2"/>
    <m/>
  </r>
  <r>
    <n v="870021"/>
    <s v="백선호"/>
    <x v="0"/>
    <x v="3"/>
    <n v="51"/>
    <n v="1750000"/>
    <n v="100000"/>
    <n v="2"/>
    <m/>
  </r>
  <r>
    <n v="960015"/>
    <s v="백여민"/>
    <x v="0"/>
    <x v="3"/>
    <n v="37"/>
    <n v="2300000"/>
    <n v="100000"/>
    <n v="3"/>
    <m/>
  </r>
  <r>
    <n v="840002"/>
    <s v="석진성"/>
    <x v="0"/>
    <x v="2"/>
    <n v="52"/>
    <n v="2100000"/>
    <n v="150000"/>
    <n v="2"/>
    <m/>
  </r>
  <r>
    <n v="960025"/>
    <s v="선하라"/>
    <x v="3"/>
    <x v="2"/>
    <n v="36"/>
    <n v="1400000"/>
    <n v="150000"/>
    <n v="3"/>
    <m/>
  </r>
  <r>
    <n v="920145"/>
    <s v="안정훈"/>
    <x v="3"/>
    <x v="2"/>
    <n v="45"/>
    <n v="1850000"/>
    <n v="150000"/>
    <n v="1"/>
    <m/>
  </r>
  <r>
    <n v="790016"/>
    <s v="엄창준"/>
    <x v="0"/>
    <x v="2"/>
    <n v="54"/>
    <n v="1250000"/>
    <n v="150000"/>
    <n v="1"/>
    <m/>
  </r>
  <r>
    <n v="961321"/>
    <s v="오영수"/>
    <x v="3"/>
    <x v="2"/>
    <n v="30"/>
    <n v="1350000"/>
    <n v="150000"/>
    <n v="1"/>
    <m/>
  </r>
  <r>
    <n v="961678"/>
    <s v="유가을"/>
    <x v="3"/>
    <x v="2"/>
    <n v="29"/>
    <n v="1500000"/>
    <n v="150000"/>
    <n v="1"/>
    <m/>
  </r>
  <r>
    <n v="940017"/>
    <s v="유윤준"/>
    <x v="0"/>
    <x v="2"/>
    <n v="43"/>
    <n v="1700000"/>
    <n v="150000"/>
    <n v="3"/>
    <m/>
  </r>
  <r>
    <n v="950138"/>
    <s v="윤대현"/>
    <x v="3"/>
    <x v="2"/>
    <n v="38"/>
    <n v="1850000"/>
    <n v="150000"/>
    <n v="3"/>
    <m/>
  </r>
  <r>
    <n v="940231"/>
    <s v="이광언"/>
    <x v="2"/>
    <x v="2"/>
    <n v="41"/>
    <n v="1450000"/>
    <n v="150000"/>
    <n v="3"/>
    <m/>
  </r>
  <r>
    <n v="940101"/>
    <s v="이동호"/>
    <x v="0"/>
    <x v="2"/>
    <n v="42"/>
    <n v="1350000"/>
    <n v="150000"/>
    <n v="3"/>
    <m/>
  </r>
  <r>
    <n v="960031"/>
    <s v="이범수"/>
    <x v="4"/>
    <x v="2"/>
    <n v="34"/>
    <n v="1800000"/>
    <n v="150000"/>
    <n v="3"/>
    <m/>
  </r>
  <r>
    <n v="950224"/>
    <s v="이성구"/>
    <x v="0"/>
    <x v="2"/>
    <n v="38"/>
    <n v="1250000"/>
    <n v="150000"/>
    <n v="2"/>
    <m/>
  </r>
  <r>
    <n v="940055"/>
    <s v="이성현"/>
    <x v="0"/>
    <x v="3"/>
    <n v="43"/>
    <n v="1750000"/>
    <n v="100000"/>
    <n v="3"/>
    <m/>
  </r>
  <r>
    <n v="920144"/>
    <s v="이숙희"/>
    <x v="0"/>
    <x v="3"/>
    <n v="45"/>
    <n v="1500000"/>
    <n v="100000"/>
    <n v="2"/>
    <m/>
  </r>
  <r>
    <n v="880240"/>
    <s v="이순갑"/>
    <x v="0"/>
    <x v="0"/>
    <n v="49"/>
    <n v="1950000"/>
    <n v="0"/>
    <n v="1"/>
    <m/>
  </r>
  <r>
    <n v="870004"/>
    <s v="이열홍"/>
    <x v="1"/>
    <x v="0"/>
    <n v="51"/>
    <n v="1150000"/>
    <n v="0"/>
    <n v="1"/>
    <m/>
  </r>
  <r>
    <n v="880203"/>
    <s v="이옥중"/>
    <x v="0"/>
    <x v="3"/>
    <n v="49"/>
    <n v="1750000"/>
    <n v="100000"/>
    <n v="1"/>
    <m/>
  </r>
  <r>
    <n v="940076"/>
    <s v="이윤영"/>
    <x v="0"/>
    <x v="3"/>
    <n v="42"/>
    <n v="2400000"/>
    <n v="100000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9" firstHeaderRow="0" firstDataRow="1" firstDataCol="1"/>
  <pivotFields count="9">
    <pivotField showAll="0"/>
    <pivotField showAll="0"/>
    <pivotField axis="axisRow" showAll="0">
      <items count="6">
        <item sd="0" x="4"/>
        <item sd="0" x="3"/>
        <item sd="0" x="0"/>
        <item sd="0" x="1"/>
        <item sd="0" x="2"/>
        <item t="default" sd="0"/>
      </items>
    </pivotField>
    <pivotField showAll="0">
      <items count="5">
        <item x="2"/>
        <item x="3"/>
        <item x="1"/>
        <item x="0"/>
        <item t="default"/>
      </items>
    </pivotField>
    <pivotField showAll="0"/>
    <pivotField dataField="1" numFmtId="176" showAll="0"/>
    <pivotField dataField="1" numFmtId="176" showAll="0"/>
    <pivotField showAll="0"/>
    <pivotField showAl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기 본 급" fld="5" baseField="0" baseItem="0"/>
    <dataField name="합계 : 직책 수당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3"/>
  <sheetViews>
    <sheetView showGridLines="0" workbookViewId="0">
      <selection activeCell="E18" sqref="E18"/>
    </sheetView>
  </sheetViews>
  <sheetFormatPr defaultColWidth="9" defaultRowHeight="16.5"/>
  <cols>
    <col min="1" max="1" width="1.25" style="8" customWidth="1"/>
    <col min="2" max="2" width="7.25" style="8" customWidth="1"/>
    <col min="3" max="3" width="6.375" style="8" bestFit="1" customWidth="1"/>
    <col min="4" max="4" width="11.375" style="8" bestFit="1" customWidth="1"/>
    <col min="5" max="6" width="5.375" style="8" bestFit="1" customWidth="1"/>
    <col min="7" max="7" width="9.625" style="8" bestFit="1" customWidth="1"/>
    <col min="8" max="8" width="9.875" style="8" customWidth="1"/>
    <col min="9" max="9" width="8.25" style="9" bestFit="1" customWidth="1"/>
    <col min="10" max="10" width="9.875" style="8" bestFit="1" customWidth="1"/>
    <col min="11" max="16384" width="9" style="8"/>
  </cols>
  <sheetData>
    <row r="1" spans="2:14" s="6" customFormat="1" ht="38.25" customHeight="1">
      <c r="B1" s="1" t="s">
        <v>0</v>
      </c>
      <c r="C1" s="2"/>
      <c r="D1" s="2"/>
      <c r="E1"/>
      <c r="F1"/>
      <c r="G1" s="3"/>
      <c r="H1" s="4"/>
      <c r="I1" s="5"/>
    </row>
    <row r="2" spans="2:14" ht="9.75" customHeight="1">
      <c r="B2" s="7"/>
      <c r="C2" s="7"/>
      <c r="E2" s="7"/>
      <c r="F2" s="7"/>
    </row>
    <row r="3" spans="2:14"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11"/>
      <c r="L3" s="11"/>
      <c r="N3" t="s">
        <v>4</v>
      </c>
    </row>
    <row r="4" spans="2:14">
      <c r="B4" s="12">
        <v>830004</v>
      </c>
      <c r="C4" s="13" t="s">
        <v>10</v>
      </c>
      <c r="D4" s="13" t="s">
        <v>11</v>
      </c>
      <c r="E4" s="14" t="s">
        <v>12</v>
      </c>
      <c r="F4" s="15">
        <v>52</v>
      </c>
      <c r="G4" s="16">
        <v>2900000</v>
      </c>
      <c r="H4" s="16">
        <v>250000</v>
      </c>
      <c r="I4" s="14">
        <v>2</v>
      </c>
      <c r="J4" s="17"/>
      <c r="K4" s="11"/>
      <c r="L4" s="11"/>
      <c r="N4" t="s">
        <v>13</v>
      </c>
    </row>
    <row r="5" spans="2:14">
      <c r="B5" s="12">
        <v>920093</v>
      </c>
      <c r="C5" s="13" t="s">
        <v>14</v>
      </c>
      <c r="D5" s="13" t="s">
        <v>15</v>
      </c>
      <c r="E5" s="13" t="s">
        <v>12</v>
      </c>
      <c r="F5" s="15">
        <v>45</v>
      </c>
      <c r="G5" s="16">
        <v>2350000</v>
      </c>
      <c r="H5" s="16">
        <v>200000</v>
      </c>
      <c r="I5" s="14">
        <v>2</v>
      </c>
      <c r="J5" s="17"/>
      <c r="K5" s="11"/>
      <c r="L5" s="11"/>
      <c r="N5" t="s">
        <v>16</v>
      </c>
    </row>
    <row r="6" spans="2:14">
      <c r="B6" s="12">
        <v>960024</v>
      </c>
      <c r="C6" s="13" t="s">
        <v>17</v>
      </c>
      <c r="D6" s="13" t="s">
        <v>11</v>
      </c>
      <c r="E6" s="13" t="s">
        <v>12</v>
      </c>
      <c r="F6" s="15">
        <v>36</v>
      </c>
      <c r="G6" s="16">
        <v>1500000</v>
      </c>
      <c r="H6" s="16">
        <v>100000</v>
      </c>
      <c r="I6" s="14">
        <v>2</v>
      </c>
      <c r="J6" s="17"/>
      <c r="K6" s="11"/>
      <c r="L6" s="11"/>
      <c r="N6" t="s">
        <v>18</v>
      </c>
    </row>
    <row r="7" spans="2:14">
      <c r="B7" s="12">
        <v>940211</v>
      </c>
      <c r="C7" s="13" t="s">
        <v>19</v>
      </c>
      <c r="D7" s="13" t="s">
        <v>11</v>
      </c>
      <c r="E7" s="13" t="s">
        <v>12</v>
      </c>
      <c r="F7" s="15">
        <v>41</v>
      </c>
      <c r="G7" s="16">
        <v>1800000</v>
      </c>
      <c r="H7" s="16">
        <v>150000</v>
      </c>
      <c r="I7" s="14">
        <v>2</v>
      </c>
      <c r="J7" s="17"/>
      <c r="K7" s="11"/>
      <c r="L7" s="11"/>
      <c r="N7" t="s">
        <v>20</v>
      </c>
    </row>
    <row r="8" spans="2:14">
      <c r="B8" s="12">
        <v>890032</v>
      </c>
      <c r="C8" s="13" t="s">
        <v>21</v>
      </c>
      <c r="D8" s="13" t="s">
        <v>11</v>
      </c>
      <c r="E8" s="13" t="s">
        <v>12</v>
      </c>
      <c r="F8" s="15">
        <v>48</v>
      </c>
      <c r="G8" s="16">
        <v>1750000</v>
      </c>
      <c r="H8" s="16">
        <v>150000</v>
      </c>
      <c r="I8" s="14">
        <v>2</v>
      </c>
      <c r="J8" s="17"/>
      <c r="K8" s="11"/>
      <c r="L8" s="11"/>
    </row>
    <row r="9" spans="2:14">
      <c r="B9" s="13">
        <v>900098</v>
      </c>
      <c r="C9" s="13" t="s">
        <v>22</v>
      </c>
      <c r="D9" s="13" t="s">
        <v>23</v>
      </c>
      <c r="E9" s="13" t="s">
        <v>12</v>
      </c>
      <c r="F9" s="15">
        <v>46</v>
      </c>
      <c r="G9" s="16">
        <v>2300000</v>
      </c>
      <c r="H9" s="16">
        <v>250000</v>
      </c>
      <c r="I9" s="14">
        <v>2</v>
      </c>
      <c r="J9" s="17"/>
      <c r="K9" s="11"/>
      <c r="L9" s="11"/>
    </row>
    <row r="10" spans="2:14">
      <c r="B10" s="12">
        <v>950089</v>
      </c>
      <c r="C10" s="14" t="s">
        <v>24</v>
      </c>
      <c r="D10" s="13" t="s">
        <v>25</v>
      </c>
      <c r="E10" s="13" t="s">
        <v>26</v>
      </c>
      <c r="F10" s="15">
        <v>39</v>
      </c>
      <c r="G10" s="16">
        <v>2100000</v>
      </c>
      <c r="H10" s="16">
        <v>200000</v>
      </c>
      <c r="I10" s="14">
        <v>2</v>
      </c>
      <c r="J10" s="17"/>
      <c r="K10" s="11"/>
      <c r="L10" s="11"/>
    </row>
    <row r="11" spans="2:14">
      <c r="B11" s="13">
        <v>700111</v>
      </c>
      <c r="C11" s="13" t="s">
        <v>27</v>
      </c>
      <c r="D11" s="13" t="s">
        <v>11</v>
      </c>
      <c r="E11" s="14" t="s">
        <v>26</v>
      </c>
      <c r="F11" s="15">
        <v>58</v>
      </c>
      <c r="G11" s="16">
        <v>1400000</v>
      </c>
      <c r="H11" s="16">
        <v>0</v>
      </c>
      <c r="I11" s="14">
        <v>2</v>
      </c>
      <c r="J11" s="17"/>
      <c r="K11" s="11"/>
      <c r="L11" s="11"/>
    </row>
    <row r="12" spans="2:14">
      <c r="B12" s="13">
        <v>890086</v>
      </c>
      <c r="C12" s="13" t="s">
        <v>28</v>
      </c>
      <c r="D12" s="13" t="s">
        <v>11</v>
      </c>
      <c r="E12" s="13" t="s">
        <v>26</v>
      </c>
      <c r="F12" s="15">
        <v>48</v>
      </c>
      <c r="G12" s="16">
        <v>1850000</v>
      </c>
      <c r="H12" s="16">
        <v>150000</v>
      </c>
      <c r="I12" s="14">
        <v>2</v>
      </c>
      <c r="J12" s="17"/>
      <c r="K12" s="11"/>
      <c r="L12" s="11"/>
    </row>
    <row r="13" spans="2:14">
      <c r="B13" s="12">
        <v>960034</v>
      </c>
      <c r="C13" s="14" t="s">
        <v>29</v>
      </c>
      <c r="D13" s="13" t="s">
        <v>25</v>
      </c>
      <c r="E13" s="13" t="s">
        <v>26</v>
      </c>
      <c r="F13" s="15">
        <v>33</v>
      </c>
      <c r="G13" s="16">
        <v>1250000</v>
      </c>
      <c r="H13" s="16">
        <v>0</v>
      </c>
      <c r="I13" s="14">
        <v>3</v>
      </c>
      <c r="J13" s="17"/>
      <c r="K13" s="11"/>
      <c r="L13" s="11"/>
    </row>
    <row r="14" spans="2:14">
      <c r="B14" s="13">
        <v>961888</v>
      </c>
      <c r="C14" s="13" t="s">
        <v>30</v>
      </c>
      <c r="D14" s="13" t="s">
        <v>11</v>
      </c>
      <c r="E14" s="13" t="s">
        <v>26</v>
      </c>
      <c r="F14" s="15">
        <v>29</v>
      </c>
      <c r="G14" s="16">
        <v>1350000</v>
      </c>
      <c r="H14" s="16">
        <v>0</v>
      </c>
      <c r="I14" s="14">
        <v>3</v>
      </c>
      <c r="J14" s="17"/>
      <c r="K14" s="11"/>
      <c r="L14" s="11"/>
    </row>
    <row r="15" spans="2:14">
      <c r="B15" s="12">
        <v>960027</v>
      </c>
      <c r="C15" s="13" t="s">
        <v>31</v>
      </c>
      <c r="D15" s="13" t="s">
        <v>23</v>
      </c>
      <c r="E15" s="13" t="s">
        <v>26</v>
      </c>
      <c r="F15" s="15">
        <v>36</v>
      </c>
      <c r="G15" s="16">
        <v>1500000</v>
      </c>
      <c r="H15" s="16">
        <v>100000</v>
      </c>
      <c r="I15" s="14">
        <v>1</v>
      </c>
      <c r="J15" s="17"/>
      <c r="K15" s="11"/>
      <c r="L15" s="11"/>
    </row>
    <row r="16" spans="2:14">
      <c r="B16" s="12">
        <v>950211</v>
      </c>
      <c r="C16" s="13" t="s">
        <v>32</v>
      </c>
      <c r="D16" s="13" t="s">
        <v>11</v>
      </c>
      <c r="E16" s="13" t="s">
        <v>26</v>
      </c>
      <c r="F16" s="15">
        <v>38</v>
      </c>
      <c r="G16" s="16">
        <v>1700000</v>
      </c>
      <c r="H16" s="16">
        <v>100000</v>
      </c>
      <c r="I16" s="14">
        <v>1</v>
      </c>
      <c r="J16" s="17"/>
      <c r="K16" s="11"/>
      <c r="L16" s="11"/>
    </row>
    <row r="17" spans="2:12">
      <c r="B17" s="12">
        <v>900018</v>
      </c>
      <c r="C17" s="13" t="s">
        <v>33</v>
      </c>
      <c r="D17" s="13" t="s">
        <v>11</v>
      </c>
      <c r="E17" s="13" t="s">
        <v>26</v>
      </c>
      <c r="F17" s="15">
        <v>47</v>
      </c>
      <c r="G17" s="16">
        <v>1850000</v>
      </c>
      <c r="H17" s="16">
        <v>150000</v>
      </c>
      <c r="I17" s="14">
        <v>1</v>
      </c>
      <c r="J17" s="17"/>
      <c r="K17" s="11"/>
      <c r="L17" s="11"/>
    </row>
    <row r="18" spans="2:12">
      <c r="B18" s="12">
        <v>890163</v>
      </c>
      <c r="C18" s="13" t="s">
        <v>34</v>
      </c>
      <c r="D18" s="13" t="s">
        <v>23</v>
      </c>
      <c r="E18" s="13" t="s">
        <v>35</v>
      </c>
      <c r="F18" s="15">
        <v>47</v>
      </c>
      <c r="G18" s="16">
        <v>1200000</v>
      </c>
      <c r="H18" s="16">
        <v>0</v>
      </c>
      <c r="I18" s="14">
        <v>1</v>
      </c>
      <c r="J18" s="17"/>
      <c r="K18" s="11"/>
      <c r="L18" s="11"/>
    </row>
    <row r="19" spans="2:12">
      <c r="B19" s="12">
        <v>960030</v>
      </c>
      <c r="C19" s="14" t="s">
        <v>36</v>
      </c>
      <c r="D19" s="13" t="s">
        <v>25</v>
      </c>
      <c r="E19" s="13" t="s">
        <v>35</v>
      </c>
      <c r="F19" s="15">
        <v>34</v>
      </c>
      <c r="G19" s="16">
        <v>1350000</v>
      </c>
      <c r="H19" s="16">
        <v>0</v>
      </c>
      <c r="I19" s="14">
        <v>1</v>
      </c>
      <c r="J19" s="17"/>
      <c r="K19" s="11"/>
      <c r="L19" s="11"/>
    </row>
    <row r="20" spans="2:12">
      <c r="B20" s="13">
        <v>770004</v>
      </c>
      <c r="C20" s="13" t="s">
        <v>37</v>
      </c>
      <c r="D20" s="13" t="s">
        <v>11</v>
      </c>
      <c r="E20" s="14" t="s">
        <v>12</v>
      </c>
      <c r="F20" s="15">
        <v>58</v>
      </c>
      <c r="G20" s="16">
        <v>1800000</v>
      </c>
      <c r="H20" s="16">
        <v>150000</v>
      </c>
      <c r="I20" s="14">
        <v>3</v>
      </c>
      <c r="J20" s="17"/>
      <c r="K20" s="11"/>
      <c r="L20" s="11"/>
    </row>
    <row r="21" spans="2:12">
      <c r="B21" s="12">
        <v>940241</v>
      </c>
      <c r="C21" s="13" t="s">
        <v>38</v>
      </c>
      <c r="D21" s="13" t="s">
        <v>39</v>
      </c>
      <c r="E21" s="13" t="s">
        <v>12</v>
      </c>
      <c r="F21" s="15">
        <v>41</v>
      </c>
      <c r="G21" s="16">
        <v>1950000</v>
      </c>
      <c r="H21" s="16">
        <v>200000</v>
      </c>
      <c r="I21" s="14">
        <v>3</v>
      </c>
      <c r="J21" s="17"/>
      <c r="K21" s="11"/>
      <c r="L21" s="11"/>
    </row>
    <row r="22" spans="2:12">
      <c r="B22" s="12">
        <v>890141</v>
      </c>
      <c r="C22" s="13" t="s">
        <v>40</v>
      </c>
      <c r="D22" s="13" t="s">
        <v>11</v>
      </c>
      <c r="E22" s="13" t="s">
        <v>35</v>
      </c>
      <c r="F22" s="15">
        <v>47</v>
      </c>
      <c r="G22" s="16">
        <v>1750000</v>
      </c>
      <c r="H22" s="16">
        <v>150000</v>
      </c>
      <c r="I22" s="14">
        <v>2</v>
      </c>
      <c r="J22" s="17"/>
      <c r="K22" s="11"/>
      <c r="L22" s="11"/>
    </row>
    <row r="23" spans="2:12">
      <c r="B23" s="12">
        <v>920075</v>
      </c>
      <c r="C23" s="13" t="s">
        <v>41</v>
      </c>
      <c r="D23" s="13" t="s">
        <v>11</v>
      </c>
      <c r="E23" s="13" t="s">
        <v>35</v>
      </c>
      <c r="F23" s="15">
        <v>46</v>
      </c>
      <c r="G23" s="16">
        <v>1500000</v>
      </c>
      <c r="H23" s="16">
        <v>100000</v>
      </c>
      <c r="I23" s="14">
        <v>2</v>
      </c>
      <c r="J23" s="17"/>
      <c r="K23" s="11"/>
      <c r="L23" s="11"/>
    </row>
    <row r="24" spans="2:12">
      <c r="B24" s="12">
        <v>890130</v>
      </c>
      <c r="C24" s="13" t="s">
        <v>42</v>
      </c>
      <c r="D24" s="13" t="s">
        <v>11</v>
      </c>
      <c r="E24" s="13" t="s">
        <v>35</v>
      </c>
      <c r="F24" s="15">
        <v>48</v>
      </c>
      <c r="G24" s="16">
        <v>1950000</v>
      </c>
      <c r="H24" s="16">
        <v>150000</v>
      </c>
      <c r="I24" s="14">
        <v>1</v>
      </c>
      <c r="J24" s="17"/>
      <c r="K24" s="11"/>
      <c r="L24" s="11"/>
    </row>
    <row r="25" spans="2:12">
      <c r="B25" s="12">
        <v>960028</v>
      </c>
      <c r="C25" s="13" t="s">
        <v>43</v>
      </c>
      <c r="D25" s="13" t="s">
        <v>11</v>
      </c>
      <c r="E25" s="13" t="s">
        <v>35</v>
      </c>
      <c r="F25" s="15">
        <v>35</v>
      </c>
      <c r="G25" s="16">
        <v>1150000</v>
      </c>
      <c r="H25" s="16">
        <v>0</v>
      </c>
      <c r="I25" s="14">
        <v>3</v>
      </c>
      <c r="J25" s="17"/>
      <c r="K25" s="11"/>
      <c r="L25" s="11"/>
    </row>
    <row r="26" spans="2:12">
      <c r="B26" s="12">
        <v>940096</v>
      </c>
      <c r="C26" s="13" t="s">
        <v>44</v>
      </c>
      <c r="D26" s="13" t="s">
        <v>11</v>
      </c>
      <c r="E26" s="13" t="s">
        <v>35</v>
      </c>
      <c r="F26" s="15">
        <v>42</v>
      </c>
      <c r="G26" s="16">
        <v>1750000</v>
      </c>
      <c r="H26" s="16">
        <v>150000</v>
      </c>
      <c r="I26" s="14">
        <v>1</v>
      </c>
      <c r="J26" s="17"/>
      <c r="K26" s="11"/>
      <c r="L26" s="11"/>
    </row>
    <row r="27" spans="2:12">
      <c r="B27" s="12">
        <v>900030</v>
      </c>
      <c r="C27" s="13" t="s">
        <v>45</v>
      </c>
      <c r="D27" s="13" t="s">
        <v>23</v>
      </c>
      <c r="E27" s="13" t="s">
        <v>35</v>
      </c>
      <c r="F27" s="15">
        <v>47</v>
      </c>
      <c r="G27" s="16">
        <v>2400000</v>
      </c>
      <c r="H27" s="16">
        <v>250000</v>
      </c>
      <c r="I27" s="14">
        <v>1</v>
      </c>
      <c r="J27" s="17"/>
      <c r="K27" s="11"/>
      <c r="L27" s="11"/>
    </row>
    <row r="28" spans="2:12">
      <c r="B28" s="12">
        <v>960133</v>
      </c>
      <c r="C28" s="13" t="s">
        <v>46</v>
      </c>
      <c r="D28" s="13" t="s">
        <v>39</v>
      </c>
      <c r="E28" s="13" t="s">
        <v>35</v>
      </c>
      <c r="F28" s="15">
        <v>31</v>
      </c>
      <c r="G28" s="16">
        <v>1150000</v>
      </c>
      <c r="H28" s="16">
        <v>0</v>
      </c>
      <c r="I28" s="14">
        <v>2</v>
      </c>
      <c r="J28" s="17"/>
      <c r="K28" s="11"/>
      <c r="L28" s="11"/>
    </row>
    <row r="29" spans="2:12">
      <c r="B29" s="13">
        <v>940021</v>
      </c>
      <c r="C29" s="13" t="s">
        <v>47</v>
      </c>
      <c r="D29" s="13" t="s">
        <v>15</v>
      </c>
      <c r="E29" s="13" t="s">
        <v>35</v>
      </c>
      <c r="F29" s="15">
        <v>43</v>
      </c>
      <c r="G29" s="16">
        <v>1650000</v>
      </c>
      <c r="H29" s="16">
        <v>150000</v>
      </c>
      <c r="I29" s="14">
        <v>2</v>
      </c>
      <c r="J29" s="17"/>
      <c r="K29" s="11"/>
      <c r="L29" s="11"/>
    </row>
    <row r="30" spans="2:12">
      <c r="B30" s="12">
        <v>950109</v>
      </c>
      <c r="C30" s="13" t="s">
        <v>48</v>
      </c>
      <c r="D30" s="13" t="s">
        <v>11</v>
      </c>
      <c r="E30" s="13" t="s">
        <v>35</v>
      </c>
      <c r="F30" s="13">
        <v>39</v>
      </c>
      <c r="G30" s="16">
        <v>2800000</v>
      </c>
      <c r="H30" s="16">
        <f t="shared" ref="H30:H53" si="0">IF(E30="부장",250000,IF(E30="차장",200000,IF(E30="과장",150000,IF(E30="대리",100000,0))))</f>
        <v>150000</v>
      </c>
      <c r="I30" s="14">
        <v>3</v>
      </c>
      <c r="J30" s="17"/>
    </row>
    <row r="31" spans="2:12">
      <c r="B31" s="12">
        <v>940278</v>
      </c>
      <c r="C31" s="13" t="s">
        <v>49</v>
      </c>
      <c r="D31" s="13" t="s">
        <v>11</v>
      </c>
      <c r="E31" s="13" t="s">
        <v>35</v>
      </c>
      <c r="F31" s="13">
        <v>40</v>
      </c>
      <c r="G31" s="16">
        <v>2200000</v>
      </c>
      <c r="H31" s="16">
        <f t="shared" si="0"/>
        <v>150000</v>
      </c>
      <c r="I31" s="14">
        <v>3</v>
      </c>
      <c r="J31" s="17"/>
    </row>
    <row r="32" spans="2:12">
      <c r="B32" s="12">
        <v>880110</v>
      </c>
      <c r="C32" s="13" t="s">
        <v>50</v>
      </c>
      <c r="D32" s="13" t="s">
        <v>11</v>
      </c>
      <c r="E32" s="13" t="s">
        <v>35</v>
      </c>
      <c r="F32" s="13">
        <v>49</v>
      </c>
      <c r="G32" s="16">
        <v>1500000</v>
      </c>
      <c r="H32" s="16">
        <f t="shared" si="0"/>
        <v>150000</v>
      </c>
      <c r="I32" s="14">
        <v>1</v>
      </c>
      <c r="J32" s="17"/>
    </row>
    <row r="33" spans="2:10">
      <c r="B33" s="12">
        <v>960006</v>
      </c>
      <c r="C33" s="13" t="s">
        <v>51</v>
      </c>
      <c r="D33" s="13" t="s">
        <v>39</v>
      </c>
      <c r="E33" s="13" t="s">
        <v>52</v>
      </c>
      <c r="F33" s="13">
        <v>37</v>
      </c>
      <c r="G33" s="16">
        <v>1800000</v>
      </c>
      <c r="H33" s="16">
        <f t="shared" si="0"/>
        <v>100000</v>
      </c>
      <c r="I33" s="14">
        <v>2</v>
      </c>
      <c r="J33" s="17"/>
    </row>
    <row r="34" spans="2:10">
      <c r="B34" s="12">
        <v>870021</v>
      </c>
      <c r="C34" s="13" t="s">
        <v>53</v>
      </c>
      <c r="D34" s="13" t="s">
        <v>11</v>
      </c>
      <c r="E34" s="13" t="s">
        <v>52</v>
      </c>
      <c r="F34" s="13">
        <v>51</v>
      </c>
      <c r="G34" s="16">
        <v>1750000</v>
      </c>
      <c r="H34" s="16">
        <f t="shared" si="0"/>
        <v>100000</v>
      </c>
      <c r="I34" s="14">
        <v>2</v>
      </c>
      <c r="J34" s="17"/>
    </row>
    <row r="35" spans="2:10">
      <c r="B35" s="12">
        <v>960015</v>
      </c>
      <c r="C35" s="13" t="s">
        <v>54</v>
      </c>
      <c r="D35" s="13" t="s">
        <v>11</v>
      </c>
      <c r="E35" s="13" t="s">
        <v>52</v>
      </c>
      <c r="F35" s="13">
        <v>37</v>
      </c>
      <c r="G35" s="16">
        <v>2300000</v>
      </c>
      <c r="H35" s="16">
        <f t="shared" si="0"/>
        <v>100000</v>
      </c>
      <c r="I35" s="14">
        <v>3</v>
      </c>
      <c r="J35" s="17"/>
    </row>
    <row r="36" spans="2:10">
      <c r="B36" s="12">
        <v>840002</v>
      </c>
      <c r="C36" s="13" t="s">
        <v>55</v>
      </c>
      <c r="D36" s="13" t="s">
        <v>11</v>
      </c>
      <c r="E36" s="14" t="s">
        <v>35</v>
      </c>
      <c r="F36" s="13">
        <v>52</v>
      </c>
      <c r="G36" s="16">
        <v>2100000</v>
      </c>
      <c r="H36" s="16">
        <f t="shared" si="0"/>
        <v>150000</v>
      </c>
      <c r="I36" s="14">
        <v>2</v>
      </c>
      <c r="J36" s="17"/>
    </row>
    <row r="37" spans="2:10">
      <c r="B37" s="12">
        <v>960025</v>
      </c>
      <c r="C37" s="14" t="s">
        <v>56</v>
      </c>
      <c r="D37" s="13" t="s">
        <v>25</v>
      </c>
      <c r="E37" s="13" t="s">
        <v>35</v>
      </c>
      <c r="F37" s="13">
        <v>36</v>
      </c>
      <c r="G37" s="16">
        <v>1400000</v>
      </c>
      <c r="H37" s="16">
        <f t="shared" si="0"/>
        <v>150000</v>
      </c>
      <c r="I37" s="14">
        <v>3</v>
      </c>
      <c r="J37" s="17"/>
    </row>
    <row r="38" spans="2:10">
      <c r="B38" s="12">
        <v>920145</v>
      </c>
      <c r="C38" s="14" t="s">
        <v>57</v>
      </c>
      <c r="D38" s="13" t="s">
        <v>25</v>
      </c>
      <c r="E38" s="13" t="s">
        <v>35</v>
      </c>
      <c r="F38" s="13">
        <v>45</v>
      </c>
      <c r="G38" s="16">
        <v>1850000</v>
      </c>
      <c r="H38" s="16">
        <f t="shared" si="0"/>
        <v>150000</v>
      </c>
      <c r="I38" s="14">
        <v>1</v>
      </c>
      <c r="J38" s="17"/>
    </row>
    <row r="39" spans="2:10">
      <c r="B39" s="13">
        <v>790016</v>
      </c>
      <c r="C39" s="13" t="s">
        <v>58</v>
      </c>
      <c r="D39" s="13" t="s">
        <v>11</v>
      </c>
      <c r="E39" s="14" t="s">
        <v>35</v>
      </c>
      <c r="F39" s="13">
        <v>54</v>
      </c>
      <c r="G39" s="16">
        <v>1250000</v>
      </c>
      <c r="H39" s="16">
        <f t="shared" si="0"/>
        <v>150000</v>
      </c>
      <c r="I39" s="14">
        <v>1</v>
      </c>
      <c r="J39" s="17"/>
    </row>
    <row r="40" spans="2:10">
      <c r="B40" s="13">
        <v>961321</v>
      </c>
      <c r="C40" s="14" t="s">
        <v>59</v>
      </c>
      <c r="D40" s="13" t="s">
        <v>25</v>
      </c>
      <c r="E40" s="13" t="s">
        <v>35</v>
      </c>
      <c r="F40" s="13">
        <v>30</v>
      </c>
      <c r="G40" s="16">
        <v>1350000</v>
      </c>
      <c r="H40" s="16">
        <f t="shared" si="0"/>
        <v>150000</v>
      </c>
      <c r="I40" s="14">
        <v>1</v>
      </c>
      <c r="J40" s="17"/>
    </row>
    <row r="41" spans="2:10">
      <c r="B41" s="13">
        <v>961678</v>
      </c>
      <c r="C41" s="14" t="s">
        <v>60</v>
      </c>
      <c r="D41" s="13" t="s">
        <v>25</v>
      </c>
      <c r="E41" s="13" t="s">
        <v>35</v>
      </c>
      <c r="F41" s="13">
        <v>29</v>
      </c>
      <c r="G41" s="16">
        <v>1500000</v>
      </c>
      <c r="H41" s="16">
        <f t="shared" si="0"/>
        <v>150000</v>
      </c>
      <c r="I41" s="13">
        <v>1</v>
      </c>
      <c r="J41" s="18"/>
    </row>
    <row r="42" spans="2:10">
      <c r="B42" s="12">
        <v>940017</v>
      </c>
      <c r="C42" s="13" t="s">
        <v>61</v>
      </c>
      <c r="D42" s="13" t="s">
        <v>11</v>
      </c>
      <c r="E42" s="13" t="s">
        <v>35</v>
      </c>
      <c r="F42" s="13">
        <v>43</v>
      </c>
      <c r="G42" s="16">
        <v>1700000</v>
      </c>
      <c r="H42" s="16">
        <f t="shared" si="0"/>
        <v>150000</v>
      </c>
      <c r="I42" s="14">
        <v>3</v>
      </c>
      <c r="J42" s="17"/>
    </row>
    <row r="43" spans="2:10">
      <c r="B43" s="12">
        <v>950138</v>
      </c>
      <c r="C43" s="14" t="s">
        <v>62</v>
      </c>
      <c r="D43" s="13" t="s">
        <v>25</v>
      </c>
      <c r="E43" s="13" t="s">
        <v>35</v>
      </c>
      <c r="F43" s="13">
        <v>38</v>
      </c>
      <c r="G43" s="16">
        <v>1850000</v>
      </c>
      <c r="H43" s="16">
        <f t="shared" si="0"/>
        <v>150000</v>
      </c>
      <c r="I43" s="14">
        <v>3</v>
      </c>
      <c r="J43" s="17"/>
    </row>
    <row r="44" spans="2:10">
      <c r="B44" s="12">
        <v>940231</v>
      </c>
      <c r="C44" s="13" t="s">
        <v>63</v>
      </c>
      <c r="D44" s="13" t="s">
        <v>23</v>
      </c>
      <c r="E44" s="13" t="s">
        <v>35</v>
      </c>
      <c r="F44" s="13">
        <v>41</v>
      </c>
      <c r="G44" s="16">
        <v>1450000</v>
      </c>
      <c r="H44" s="16">
        <f t="shared" si="0"/>
        <v>150000</v>
      </c>
      <c r="I44" s="14">
        <v>3</v>
      </c>
      <c r="J44" s="17"/>
    </row>
    <row r="45" spans="2:10">
      <c r="B45" s="12">
        <v>940101</v>
      </c>
      <c r="C45" s="13" t="s">
        <v>64</v>
      </c>
      <c r="D45" s="13" t="s">
        <v>11</v>
      </c>
      <c r="E45" s="13" t="s">
        <v>35</v>
      </c>
      <c r="F45" s="13">
        <v>42</v>
      </c>
      <c r="G45" s="16">
        <v>1350000</v>
      </c>
      <c r="H45" s="16">
        <f t="shared" si="0"/>
        <v>150000</v>
      </c>
      <c r="I45" s="14">
        <v>3</v>
      </c>
      <c r="J45" s="17"/>
    </row>
    <row r="46" spans="2:10">
      <c r="B46" s="12">
        <v>960031</v>
      </c>
      <c r="C46" s="13" t="s">
        <v>65</v>
      </c>
      <c r="D46" s="13" t="s">
        <v>39</v>
      </c>
      <c r="E46" s="13" t="s">
        <v>35</v>
      </c>
      <c r="F46" s="13">
        <v>34</v>
      </c>
      <c r="G46" s="16">
        <v>1800000</v>
      </c>
      <c r="H46" s="16">
        <f t="shared" si="0"/>
        <v>150000</v>
      </c>
      <c r="I46" s="14">
        <v>3</v>
      </c>
      <c r="J46" s="17"/>
    </row>
    <row r="47" spans="2:10">
      <c r="B47" s="12">
        <v>950224</v>
      </c>
      <c r="C47" s="13" t="s">
        <v>66</v>
      </c>
      <c r="D47" s="13" t="s">
        <v>11</v>
      </c>
      <c r="E47" s="13" t="s">
        <v>35</v>
      </c>
      <c r="F47" s="13">
        <v>38</v>
      </c>
      <c r="G47" s="16">
        <v>1250000</v>
      </c>
      <c r="H47" s="16">
        <f t="shared" si="0"/>
        <v>150000</v>
      </c>
      <c r="I47" s="14">
        <v>2</v>
      </c>
      <c r="J47" s="17"/>
    </row>
    <row r="48" spans="2:10">
      <c r="B48" s="12">
        <v>940055</v>
      </c>
      <c r="C48" s="13" t="s">
        <v>67</v>
      </c>
      <c r="D48" s="13" t="s">
        <v>11</v>
      </c>
      <c r="E48" s="13" t="s">
        <v>52</v>
      </c>
      <c r="F48" s="13">
        <v>43</v>
      </c>
      <c r="G48" s="16">
        <v>1750000</v>
      </c>
      <c r="H48" s="16">
        <f t="shared" si="0"/>
        <v>100000</v>
      </c>
      <c r="I48" s="14">
        <v>3</v>
      </c>
      <c r="J48" s="17"/>
    </row>
    <row r="49" spans="2:10">
      <c r="B49" s="12">
        <v>920144</v>
      </c>
      <c r="C49" s="13" t="s">
        <v>68</v>
      </c>
      <c r="D49" s="13" t="s">
        <v>11</v>
      </c>
      <c r="E49" s="13" t="s">
        <v>52</v>
      </c>
      <c r="F49" s="13">
        <v>45</v>
      </c>
      <c r="G49" s="16">
        <v>1500000</v>
      </c>
      <c r="H49" s="16">
        <f t="shared" si="0"/>
        <v>100000</v>
      </c>
      <c r="I49" s="14">
        <v>2</v>
      </c>
      <c r="J49" s="17"/>
    </row>
    <row r="50" spans="2:10">
      <c r="B50" s="12">
        <v>880240</v>
      </c>
      <c r="C50" s="13" t="s">
        <v>69</v>
      </c>
      <c r="D50" s="13" t="s">
        <v>11</v>
      </c>
      <c r="E50" s="13" t="s">
        <v>12</v>
      </c>
      <c r="F50" s="13">
        <v>49</v>
      </c>
      <c r="G50" s="16">
        <v>1950000</v>
      </c>
      <c r="H50" s="16">
        <f t="shared" si="0"/>
        <v>0</v>
      </c>
      <c r="I50" s="14">
        <v>1</v>
      </c>
      <c r="J50" s="17"/>
    </row>
    <row r="51" spans="2:10">
      <c r="B51" s="12">
        <v>870004</v>
      </c>
      <c r="C51" s="13" t="s">
        <v>70</v>
      </c>
      <c r="D51" s="13" t="s">
        <v>15</v>
      </c>
      <c r="E51" s="13" t="s">
        <v>12</v>
      </c>
      <c r="F51" s="13">
        <v>51</v>
      </c>
      <c r="G51" s="16">
        <v>1150000</v>
      </c>
      <c r="H51" s="16">
        <f t="shared" si="0"/>
        <v>0</v>
      </c>
      <c r="I51" s="14">
        <v>1</v>
      </c>
      <c r="J51" s="17"/>
    </row>
    <row r="52" spans="2:10">
      <c r="B52" s="12">
        <v>880203</v>
      </c>
      <c r="C52" s="13" t="s">
        <v>71</v>
      </c>
      <c r="D52" s="13" t="s">
        <v>11</v>
      </c>
      <c r="E52" s="13" t="s">
        <v>52</v>
      </c>
      <c r="F52" s="13">
        <v>49</v>
      </c>
      <c r="G52" s="16">
        <v>1750000</v>
      </c>
      <c r="H52" s="16">
        <f t="shared" si="0"/>
        <v>100000</v>
      </c>
      <c r="I52" s="14">
        <v>1</v>
      </c>
      <c r="J52" s="17"/>
    </row>
    <row r="53" spans="2:10">
      <c r="B53" s="12">
        <v>940076</v>
      </c>
      <c r="C53" s="13" t="s">
        <v>72</v>
      </c>
      <c r="D53" s="13" t="s">
        <v>11</v>
      </c>
      <c r="E53" s="13" t="s">
        <v>52</v>
      </c>
      <c r="F53" s="13">
        <v>42</v>
      </c>
      <c r="G53" s="16">
        <v>2400000</v>
      </c>
      <c r="H53" s="16">
        <f t="shared" si="0"/>
        <v>100000</v>
      </c>
      <c r="I53" s="14">
        <v>1</v>
      </c>
      <c r="J53" s="17"/>
    </row>
  </sheetData>
  <phoneticPr fontId="2" type="noConversion"/>
  <pageMargins left="0.70866141732283472" right="0.70866141732283472" top="0.74803149606299213" bottom="0.74803149606299213" header="0.31496062992125984" footer="0.31496062992125984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3"/>
  <sheetViews>
    <sheetView workbookViewId="0">
      <selection activeCell="C5" sqref="C5"/>
    </sheetView>
  </sheetViews>
  <sheetFormatPr defaultRowHeight="16.5"/>
  <cols>
    <col min="1" max="1" width="13" customWidth="1"/>
    <col min="2" max="2" width="14.5" bestFit="1" customWidth="1"/>
    <col min="3" max="3" width="15.875" bestFit="1" customWidth="1"/>
    <col min="4" max="4" width="14.875" customWidth="1"/>
    <col min="5" max="5" width="14.875" bestFit="1" customWidth="1"/>
  </cols>
  <sheetData>
    <row r="3" spans="1:4">
      <c r="A3" s="22" t="s">
        <v>73</v>
      </c>
      <c r="B3" t="s">
        <v>74</v>
      </c>
      <c r="C3" t="s">
        <v>75</v>
      </c>
    </row>
    <row r="4" spans="1:4">
      <c r="A4" s="19" t="s">
        <v>76</v>
      </c>
      <c r="B4" s="20">
        <v>6700000</v>
      </c>
      <c r="C4" s="20">
        <v>450000</v>
      </c>
      <c r="D4" s="20"/>
    </row>
    <row r="5" spans="1:4">
      <c r="A5" s="19" t="s">
        <v>77</v>
      </c>
      <c r="B5" s="20">
        <v>12650000</v>
      </c>
      <c r="C5" s="20">
        <v>950000</v>
      </c>
      <c r="D5" s="20"/>
    </row>
    <row r="6" spans="1:4">
      <c r="A6" s="19" t="s">
        <v>78</v>
      </c>
      <c r="B6" s="20">
        <v>53550000</v>
      </c>
      <c r="C6" s="20">
        <v>3550000</v>
      </c>
      <c r="D6" s="20"/>
    </row>
    <row r="7" spans="1:4">
      <c r="A7" s="19" t="s">
        <v>79</v>
      </c>
      <c r="B7" s="20">
        <v>5150000</v>
      </c>
      <c r="C7" s="20">
        <v>350000</v>
      </c>
      <c r="D7" s="20"/>
    </row>
    <row r="8" spans="1:4">
      <c r="A8" s="19" t="s">
        <v>80</v>
      </c>
      <c r="B8" s="20">
        <v>8850000</v>
      </c>
      <c r="C8" s="20">
        <v>750000</v>
      </c>
      <c r="D8" s="20"/>
    </row>
    <row r="9" spans="1:4">
      <c r="A9" s="19" t="s">
        <v>81</v>
      </c>
      <c r="B9" s="20">
        <v>86900000</v>
      </c>
      <c r="C9" s="20">
        <v>6050000</v>
      </c>
      <c r="D9" s="20"/>
    </row>
    <row r="10" spans="1:4">
      <c r="D10" s="20"/>
    </row>
    <row r="11" spans="1:4">
      <c r="D11" s="20"/>
    </row>
    <row r="12" spans="1:4">
      <c r="D12" s="20"/>
    </row>
    <row r="13" spans="1:4">
      <c r="D13" s="20"/>
    </row>
    <row r="14" spans="1:4">
      <c r="D14" s="20"/>
    </row>
    <row r="15" spans="1:4">
      <c r="D15" s="20"/>
    </row>
    <row r="16" spans="1:4">
      <c r="D16" s="20"/>
    </row>
    <row r="17" spans="4:4">
      <c r="D17" s="20"/>
    </row>
    <row r="18" spans="4:4">
      <c r="D18" s="20"/>
    </row>
    <row r="19" spans="4:4">
      <c r="D19" s="20"/>
    </row>
    <row r="20" spans="4:4">
      <c r="D20" s="20"/>
    </row>
    <row r="21" spans="4:4">
      <c r="D21" s="20"/>
    </row>
    <row r="22" spans="4:4">
      <c r="D22" s="20"/>
    </row>
    <row r="23" spans="4:4">
      <c r="D23" s="20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workbookViewId="0">
      <selection activeCell="C54" sqref="C54"/>
    </sheetView>
  </sheetViews>
  <sheetFormatPr defaultRowHeight="16.5"/>
  <cols>
    <col min="2" max="2" width="17.75" customWidth="1"/>
  </cols>
  <sheetData>
    <row r="1" spans="2:2" ht="34.15" customHeight="1">
      <c r="B1" s="21" t="s">
        <v>82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N12" sqref="N12"/>
    </sheetView>
  </sheetViews>
  <sheetFormatPr defaultRowHeight="16.5"/>
  <sheetData>
    <row r="1" spans="1:1">
      <c r="A1" t="s">
        <v>13</v>
      </c>
    </row>
    <row r="2" spans="1:1">
      <c r="A2" t="s">
        <v>16</v>
      </c>
    </row>
    <row r="3" spans="1:1">
      <c r="A3" t="s">
        <v>18</v>
      </c>
    </row>
    <row r="4" spans="1:1">
      <c r="A4" t="s">
        <v>20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급여관리</vt:lpstr>
      <vt:lpstr>부서별 직책별 급여현황</vt:lpstr>
      <vt:lpstr>원시데이터</vt:lpstr>
      <vt:lpstr>직책목록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2018-05-18T02:50:55Z</dcterms:created>
  <dcterms:modified xsi:type="dcterms:W3CDTF">2020-09-10T12:17:00Z</dcterms:modified>
</cp:coreProperties>
</file>